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3395" windowHeight="14385"/>
  </bookViews>
  <sheets>
    <sheet name="Приложение 4.1." sheetId="1" r:id="rId1"/>
  </sheets>
  <definedNames>
    <definedName name="_xlnm.Print_Titles" localSheetId="0">'Приложение 4.1.'!$13:$13</definedName>
  </definedNames>
  <calcPr calcId="145621" iterate="1"/>
</workbook>
</file>

<file path=xl/calcChain.xml><?xml version="1.0" encoding="utf-8"?>
<calcChain xmlns="http://schemas.openxmlformats.org/spreadsheetml/2006/main">
  <c r="J29" i="1" l="1"/>
  <c r="I29" i="1"/>
  <c r="J26" i="1"/>
  <c r="I26" i="1"/>
  <c r="J21" i="1"/>
  <c r="I21" i="1"/>
  <c r="J24" i="1"/>
  <c r="I24" i="1"/>
  <c r="J38" i="1" l="1"/>
  <c r="I38" i="1"/>
</calcChain>
</file>

<file path=xl/sharedStrings.xml><?xml version="1.0" encoding="utf-8"?>
<sst xmlns="http://schemas.openxmlformats.org/spreadsheetml/2006/main" count="53" uniqueCount="44">
  <si>
    <t>Итого:</t>
  </si>
  <si>
    <t>Другие вопросы в области средств массовой информации</t>
  </si>
  <si>
    <t/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</si>
  <si>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</si>
  <si>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</si>
  <si>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</si>
  <si>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</si>
  <si>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</si>
  <si>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</si>
  <si>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</si>
  <si>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</si>
  <si>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</si>
  <si>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</si>
  <si>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</si>
  <si>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</si>
  <si>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</si>
  <si>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</si>
  <si>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</si>
  <si>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</si>
  <si>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</si>
  <si>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</si>
  <si>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</si>
  <si>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</si>
  <si>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</si>
  <si>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</si>
  <si>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</si>
  <si>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</si>
  <si>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</si>
  <si>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</si>
  <si>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</si>
  <si>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</si>
  <si>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2022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</si>
  <si>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</si>
  <si>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</si>
  <si>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</si>
  <si>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</si>
  <si>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</si>
  <si>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4.1. 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</si>
  <si>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</si>
  <si>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</si>
  <si>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</si>
  <si>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</si>
  <si>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 бюджетных ассигнований  по разделам и подразделам классификации расходов  бюджета муниципального образования городское поселение Междуреченский на плановый период 2022 и 2023 годов</t>
  </si>
  <si>
    <t>Сумма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</si>
</sst>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10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 applyAlignment="1">
      <alignment horizontal="right"/>
    </xf>
    <xf numFmtId="0" fontId="9" fillId="0" borderId="1" xfId="0" applyNumberFormat="1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alignment vertical="top"/>
      <protection hidden="1"/>
    </xf>
    <xf numFmtId="0" fontId="9" fillId="0" borderId="0" xfId="0" applyNumberFormat="1" applyFont="1" applyFill="1" applyAlignment="1" applyProtection="1">
      <alignment vertical="top"/>
      <protection hidden="1"/>
    </xf>
    <xf numFmtId="0" fontId="9" fillId="0" borderId="1" xfId="0" applyNumberFormat="1" applyFont="1" applyFill="1" applyBorder="1" applyAlignment="1" applyProtection="1">
      <alignment horizontal="center" vertical="top"/>
      <protection hidden="1"/>
    </xf>
    <xf numFmtId="0" fontId="9" fillId="0" borderId="0" xfId="0" applyNumberFormat="1" applyFont="1" applyFill="1" applyAlignment="1" applyProtection="1">
      <alignment horizontal="center" vertical="top"/>
      <protection hidden="1"/>
    </xf>
    <xf numFmtId="0" fontId="9" fillId="0" borderId="9" xfId="0" applyNumberFormat="1" applyFont="1" applyFill="1" applyBorder="1" applyAlignment="1" applyProtection="1">
      <alignment horizontal="center"/>
      <protection hidden="1"/>
    </xf>
    <xf numFmtId="0" fontId="9" fillId="0" borderId="0" xfId="0" applyNumberFormat="1" applyFont="1" applyFill="1" applyAlignment="1" applyProtection="1">
      <alignment horizontal="center"/>
      <protection hidden="1"/>
    </xf>
    <xf numFmtId="0" fontId="8" fillId="0" borderId="7" xfId="0" applyNumberFormat="1" applyFont="1" applyFill="1" applyBorder="1" applyAlignment="1" applyProtection="1">
      <protection hidden="1"/>
    </xf>
    <xf numFmtId="165" fontId="9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top"/>
      <protection hidden="1"/>
    </xf>
    <xf numFmtId="0" fontId="4" fillId="0" borderId="4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1" xfId="0" applyNumberFormat="1" applyFont="1" applyFill="1" applyBorder="1" applyAlignment="1" applyProtection="1">
      <alignment horizontal="center"/>
      <protection hidden="1"/>
    </xf>
    <xf numFmtId="0" fontId="4" fillId="0" borderId="6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167" fontId="3" fillId="2" borderId="2" xfId="0" applyNumberFormat="1" applyFont="1" applyFill="1" applyBorder="1" applyAlignment="1" applyProtection="1">
      <protection hidden="1"/>
    </xf>
    <xf numFmtId="166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protection hidden="1"/>
    </xf>
    <xf numFmtId="166" fontId="3" fillId="3" borderId="2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top"/>
      <protection hidden="1"/>
    </xf>
    <xf numFmtId="166" fontId="8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showGridLines="0" showZeros="0" tabSelected="1" topLeftCell="A10" workbookViewId="0">
      <selection activeCell="W33" sqref="W33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6.85546875" customWidth="1"/>
    <col min="4" max="4" width="5.85546875" customWidth="1"/>
    <col min="5" max="5" width="5" customWidth="1"/>
    <col min="6" max="8" width="0" hidden="1" customWidth="1"/>
    <col min="9" max="9" width="15.140625" customWidth="1"/>
    <col min="10" max="10" width="16.5703125" customWidth="1"/>
    <col min="11" max="13" width="0" hidden="1" customWidth="1"/>
    <col min="14" max="14" width="0.42578125" customWidth="1"/>
    <col min="15" max="17" width="0.7109375" customWidth="1"/>
    <col min="18" max="18" width="0.5703125" customWidth="1"/>
    <col min="19" max="19" width="0.85546875" customWidth="1"/>
    <col min="20" max="254" width="9.140625" customWidth="1"/>
  </cols>
  <sheetData>
    <row r="1" spans="1:19" ht="15.75" x14ac:dyDescent="0.25">
      <c r="B1" s="8"/>
      <c r="C1" s="8"/>
      <c r="D1" s="8"/>
      <c r="E1" s="8"/>
      <c r="F1" s="8"/>
      <c r="G1" s="8"/>
      <c r="H1" s="8"/>
      <c r="I1" s="8"/>
      <c r="J1" s="7" t="s">
        <v>37</v>
      </c>
      <c r="K1" s="8"/>
      <c r="L1" s="8"/>
      <c r="M1" s="8"/>
      <c r="N1" s="8"/>
      <c r="O1" s="8"/>
    </row>
    <row r="2" spans="1:19" ht="15.75" x14ac:dyDescent="0.25">
      <c r="B2" s="8"/>
      <c r="C2" s="8"/>
      <c r="D2" s="8"/>
      <c r="E2" s="8"/>
      <c r="F2" s="8"/>
      <c r="G2" s="8"/>
      <c r="H2" s="8"/>
      <c r="I2" s="8"/>
      <c r="J2" s="7" t="s">
        <v>38</v>
      </c>
      <c r="K2" s="8"/>
      <c r="L2" s="8"/>
      <c r="M2" s="8"/>
      <c r="N2" s="8"/>
      <c r="O2" s="8"/>
    </row>
    <row r="3" spans="1:19" ht="15.75" x14ac:dyDescent="0.25">
      <c r="B3" s="8"/>
      <c r="C3" s="8"/>
      <c r="D3" s="8"/>
      <c r="E3" s="8"/>
      <c r="F3" s="8"/>
      <c r="G3" s="8"/>
      <c r="H3" s="8"/>
      <c r="I3" s="8"/>
      <c r="J3" s="7" t="s">
        <v>39</v>
      </c>
      <c r="K3" s="8"/>
      <c r="L3" s="8"/>
      <c r="M3" s="8"/>
      <c r="N3" s="8"/>
      <c r="O3" s="8"/>
    </row>
    <row r="4" spans="1:19" ht="15.75" x14ac:dyDescent="0.25">
      <c r="B4" s="8"/>
      <c r="C4" s="8"/>
      <c r="D4" s="8"/>
      <c r="E4" s="8"/>
      <c r="F4" s="8"/>
      <c r="G4" s="8"/>
      <c r="H4" s="8"/>
      <c r="I4" s="8"/>
      <c r="J4" s="7" t="s">
        <v>40</v>
      </c>
      <c r="K4" s="8"/>
      <c r="L4" s="8"/>
      <c r="M4" s="8"/>
      <c r="N4" s="8"/>
      <c r="O4" s="8"/>
    </row>
    <row r="5" spans="1:19" ht="15.75" x14ac:dyDescent="0.25">
      <c r="B5" s="8"/>
      <c r="C5" s="8"/>
      <c r="D5" s="8"/>
      <c r="E5" s="8"/>
      <c r="F5" s="8"/>
      <c r="G5" s="8"/>
      <c r="H5" s="8"/>
      <c r="I5" s="8"/>
      <c r="J5" s="7" t="s">
        <v>41</v>
      </c>
      <c r="K5" s="8"/>
      <c r="L5" s="8"/>
      <c r="M5" s="8"/>
      <c r="N5" s="8"/>
      <c r="O5" s="8"/>
    </row>
    <row r="6" spans="1:19" ht="15.75" x14ac:dyDescent="0.25">
      <c r="B6" s="8"/>
      <c r="C6" s="8"/>
      <c r="D6" s="8"/>
      <c r="E6" s="8"/>
      <c r="F6" s="8"/>
      <c r="G6" s="8"/>
      <c r="H6" s="8"/>
      <c r="I6" s="8"/>
      <c r="J6" s="7"/>
      <c r="K6" s="8"/>
      <c r="L6" s="8"/>
      <c r="M6" s="8"/>
      <c r="N6" s="8"/>
      <c r="O6" s="8"/>
    </row>
    <row r="7" spans="1:19" ht="48" customHeight="1" x14ac:dyDescent="0.25">
      <c r="B7" s="51" t="s">
        <v>42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</row>
    <row r="8" spans="1:19" ht="15.75" x14ac:dyDescent="0.25">
      <c r="B8" s="8"/>
      <c r="C8" s="8"/>
      <c r="D8" s="8"/>
      <c r="E8" s="8"/>
      <c r="F8" s="8"/>
      <c r="G8" s="8"/>
      <c r="H8" s="8"/>
      <c r="I8" s="8"/>
      <c r="J8" s="8"/>
      <c r="K8" s="9"/>
      <c r="L8" s="9"/>
      <c r="M8" s="9"/>
      <c r="N8" s="9"/>
      <c r="O8" s="6"/>
    </row>
    <row r="9" spans="1:19" ht="11.25" customHeight="1" x14ac:dyDescent="0.2">
      <c r="A9" s="4"/>
      <c r="B9" s="10"/>
      <c r="C9" s="11"/>
      <c r="D9" s="11"/>
      <c r="E9" s="11"/>
      <c r="F9" s="11"/>
      <c r="G9" s="11"/>
      <c r="H9" s="11"/>
      <c r="I9" s="12"/>
      <c r="J9" s="13" t="s">
        <v>36</v>
      </c>
      <c r="K9" s="11"/>
      <c r="L9" s="11"/>
      <c r="M9" s="11"/>
      <c r="N9" s="11"/>
      <c r="O9" s="11"/>
      <c r="P9" s="4"/>
      <c r="Q9" s="4"/>
      <c r="R9" s="4"/>
      <c r="S9" s="2"/>
    </row>
    <row r="10" spans="1:19" ht="18" customHeight="1" x14ac:dyDescent="0.25">
      <c r="A10" s="4"/>
      <c r="B10" s="50" t="s">
        <v>35</v>
      </c>
      <c r="C10" s="50"/>
      <c r="D10" s="50" t="s">
        <v>34</v>
      </c>
      <c r="E10" s="50" t="s">
        <v>33</v>
      </c>
      <c r="F10" s="50" t="s">
        <v>32</v>
      </c>
      <c r="G10" s="24"/>
      <c r="H10" s="25"/>
      <c r="I10" s="49" t="s">
        <v>31</v>
      </c>
      <c r="J10" s="50" t="s">
        <v>43</v>
      </c>
      <c r="K10" s="14" t="s">
        <v>30</v>
      </c>
      <c r="L10" s="15"/>
      <c r="M10" s="16"/>
      <c r="N10" s="11"/>
      <c r="O10" s="12"/>
      <c r="P10" s="2"/>
      <c r="Q10" s="1"/>
      <c r="R10" s="2"/>
      <c r="S10" s="2"/>
    </row>
    <row r="11" spans="1:19" ht="15" customHeight="1" x14ac:dyDescent="0.25">
      <c r="A11" s="4"/>
      <c r="B11" s="50"/>
      <c r="C11" s="50"/>
      <c r="D11" s="50"/>
      <c r="E11" s="50"/>
      <c r="F11" s="50"/>
      <c r="G11" s="24"/>
      <c r="H11" s="26" t="s">
        <v>29</v>
      </c>
      <c r="I11" s="49"/>
      <c r="J11" s="50"/>
      <c r="K11" s="14"/>
      <c r="L11" s="15" t="s">
        <v>29</v>
      </c>
      <c r="M11" s="16"/>
      <c r="N11" s="11"/>
      <c r="O11" s="12"/>
      <c r="P11" s="2"/>
      <c r="Q11" s="2"/>
      <c r="R11" s="2"/>
      <c r="S11" s="2"/>
    </row>
    <row r="12" spans="1:19" ht="13.5" customHeight="1" x14ac:dyDescent="0.2">
      <c r="A12" s="4"/>
      <c r="B12" s="50"/>
      <c r="C12" s="50"/>
      <c r="D12" s="50"/>
      <c r="E12" s="50"/>
      <c r="F12" s="50"/>
      <c r="G12" s="27" t="s">
        <v>28</v>
      </c>
      <c r="H12" s="28" t="s">
        <v>26</v>
      </c>
      <c r="I12" s="49"/>
      <c r="J12" s="50"/>
      <c r="K12" s="17" t="s">
        <v>27</v>
      </c>
      <c r="L12" s="17" t="s">
        <v>26</v>
      </c>
      <c r="M12" s="18"/>
      <c r="N12" s="11"/>
      <c r="O12" s="12"/>
      <c r="P12" s="2"/>
      <c r="Q12" s="2"/>
      <c r="R12" s="2"/>
      <c r="S12" s="2"/>
    </row>
    <row r="13" spans="1:19" ht="12.75" customHeight="1" x14ac:dyDescent="0.25">
      <c r="A13" s="4"/>
      <c r="B13" s="43">
        <v>1</v>
      </c>
      <c r="C13" s="43"/>
      <c r="D13" s="29">
        <v>2</v>
      </c>
      <c r="E13" s="29">
        <v>3</v>
      </c>
      <c r="F13" s="30">
        <v>4</v>
      </c>
      <c r="G13" s="31"/>
      <c r="H13" s="32">
        <v>5</v>
      </c>
      <c r="I13" s="33">
        <v>4</v>
      </c>
      <c r="J13" s="29">
        <v>6</v>
      </c>
      <c r="K13" s="19">
        <v>9</v>
      </c>
      <c r="L13" s="19">
        <v>10</v>
      </c>
      <c r="M13" s="20"/>
      <c r="N13" s="11"/>
      <c r="O13" s="12"/>
      <c r="P13" s="2"/>
      <c r="Q13" s="2"/>
      <c r="R13" s="2"/>
      <c r="S13" s="2"/>
    </row>
    <row r="14" spans="1:19" ht="15.75" x14ac:dyDescent="0.25">
      <c r="A14" s="5"/>
      <c r="B14" s="45" t="s">
        <v>25</v>
      </c>
      <c r="C14" s="46"/>
      <c r="D14" s="34">
        <v>1</v>
      </c>
      <c r="E14" s="34" t="s">
        <v>2</v>
      </c>
      <c r="F14" s="47"/>
      <c r="G14" s="47"/>
      <c r="H14" s="48"/>
      <c r="I14" s="35">
        <v>37936700</v>
      </c>
      <c r="J14" s="35">
        <v>40936700</v>
      </c>
      <c r="K14" s="44"/>
      <c r="L14" s="44"/>
      <c r="M14" s="44"/>
      <c r="N14" s="21"/>
      <c r="O14" s="12"/>
      <c r="P14" s="2"/>
      <c r="Q14" s="2"/>
      <c r="R14" s="2"/>
      <c r="S14" s="2"/>
    </row>
    <row r="15" spans="1:19" ht="15.75" x14ac:dyDescent="0.25">
      <c r="A15" s="5"/>
      <c r="B15" s="45" t="s">
        <v>24</v>
      </c>
      <c r="C15" s="46"/>
      <c r="D15" s="34">
        <v>1</v>
      </c>
      <c r="E15" s="34">
        <v>2</v>
      </c>
      <c r="F15" s="47"/>
      <c r="G15" s="47"/>
      <c r="H15" s="48"/>
      <c r="I15" s="35">
        <v>2055600</v>
      </c>
      <c r="J15" s="35">
        <v>2055600</v>
      </c>
      <c r="K15" s="44"/>
      <c r="L15" s="44"/>
      <c r="M15" s="44"/>
      <c r="N15" s="21"/>
      <c r="O15" s="12"/>
      <c r="P15" s="2"/>
      <c r="Q15" s="2"/>
      <c r="R15" s="2"/>
      <c r="S15" s="2"/>
    </row>
    <row r="16" spans="1:19" ht="42.75" customHeight="1" x14ac:dyDescent="0.25">
      <c r="A16" s="5"/>
      <c r="B16" s="45" t="s">
        <v>23</v>
      </c>
      <c r="C16" s="46"/>
      <c r="D16" s="34">
        <v>1</v>
      </c>
      <c r="E16" s="34">
        <v>4</v>
      </c>
      <c r="F16" s="47"/>
      <c r="G16" s="47"/>
      <c r="H16" s="48"/>
      <c r="I16" s="35">
        <v>13765400</v>
      </c>
      <c r="J16" s="35">
        <v>13765400</v>
      </c>
      <c r="K16" s="44"/>
      <c r="L16" s="44"/>
      <c r="M16" s="44"/>
      <c r="N16" s="21"/>
      <c r="O16" s="12"/>
      <c r="P16" s="2"/>
      <c r="Q16" s="2"/>
      <c r="R16" s="2"/>
      <c r="S16" s="2"/>
    </row>
    <row r="17" spans="1:19" ht="15.75" customHeight="1" x14ac:dyDescent="0.25">
      <c r="A17" s="5"/>
      <c r="B17" s="45" t="s">
        <v>22</v>
      </c>
      <c r="C17" s="46"/>
      <c r="D17" s="34">
        <v>1</v>
      </c>
      <c r="E17" s="34">
        <v>11</v>
      </c>
      <c r="F17" s="47"/>
      <c r="G17" s="47"/>
      <c r="H17" s="48"/>
      <c r="I17" s="35">
        <v>50000</v>
      </c>
      <c r="J17" s="35">
        <v>50000</v>
      </c>
      <c r="K17" s="44"/>
      <c r="L17" s="44"/>
      <c r="M17" s="44"/>
      <c r="N17" s="21"/>
      <c r="O17" s="12"/>
      <c r="P17" s="2"/>
      <c r="Q17" s="2"/>
      <c r="R17" s="2"/>
      <c r="S17" s="2"/>
    </row>
    <row r="18" spans="1:19" ht="15.75" customHeight="1" x14ac:dyDescent="0.25">
      <c r="A18" s="5"/>
      <c r="B18" s="45" t="s">
        <v>21</v>
      </c>
      <c r="C18" s="46"/>
      <c r="D18" s="34">
        <v>1</v>
      </c>
      <c r="E18" s="34">
        <v>13</v>
      </c>
      <c r="F18" s="47"/>
      <c r="G18" s="47"/>
      <c r="H18" s="48"/>
      <c r="I18" s="35">
        <v>22065700</v>
      </c>
      <c r="J18" s="35">
        <v>25065700</v>
      </c>
      <c r="K18" s="44"/>
      <c r="L18" s="44"/>
      <c r="M18" s="44"/>
      <c r="N18" s="21"/>
      <c r="O18" s="12"/>
      <c r="P18" s="2"/>
      <c r="Q18" s="2"/>
      <c r="R18" s="2"/>
      <c r="S18" s="2"/>
    </row>
    <row r="19" spans="1:19" ht="35.25" customHeight="1" x14ac:dyDescent="0.25">
      <c r="A19" s="5"/>
      <c r="B19" s="45" t="s">
        <v>20</v>
      </c>
      <c r="C19" s="46"/>
      <c r="D19" s="34">
        <v>3</v>
      </c>
      <c r="E19" s="34" t="s">
        <v>2</v>
      </c>
      <c r="F19" s="47"/>
      <c r="G19" s="47"/>
      <c r="H19" s="48"/>
      <c r="I19" s="35">
        <v>29410</v>
      </c>
      <c r="J19" s="35">
        <v>29410</v>
      </c>
      <c r="K19" s="44"/>
      <c r="L19" s="44"/>
      <c r="M19" s="44"/>
      <c r="N19" s="21"/>
      <c r="O19" s="12"/>
      <c r="P19" s="2"/>
      <c r="Q19" s="2"/>
      <c r="R19" s="2"/>
      <c r="S19" s="2"/>
    </row>
    <row r="20" spans="1:19" ht="30.75" customHeight="1" x14ac:dyDescent="0.25">
      <c r="A20" s="5"/>
      <c r="B20" s="45" t="s">
        <v>19</v>
      </c>
      <c r="C20" s="46"/>
      <c r="D20" s="34">
        <v>3</v>
      </c>
      <c r="E20" s="34">
        <v>14</v>
      </c>
      <c r="F20" s="47"/>
      <c r="G20" s="47"/>
      <c r="H20" s="48"/>
      <c r="I20" s="35">
        <v>29410</v>
      </c>
      <c r="J20" s="35">
        <v>29410</v>
      </c>
      <c r="K20" s="44"/>
      <c r="L20" s="44"/>
      <c r="M20" s="44"/>
      <c r="N20" s="21"/>
      <c r="O20" s="12"/>
      <c r="P20" s="2"/>
      <c r="Q20" s="2"/>
      <c r="R20" s="2"/>
      <c r="S20" s="2"/>
    </row>
    <row r="21" spans="1:19" ht="15.75" customHeight="1" x14ac:dyDescent="0.25">
      <c r="A21" s="5"/>
      <c r="B21" s="45" t="s">
        <v>18</v>
      </c>
      <c r="C21" s="46"/>
      <c r="D21" s="34">
        <v>4</v>
      </c>
      <c r="E21" s="34" t="s">
        <v>2</v>
      </c>
      <c r="F21" s="47"/>
      <c r="G21" s="47"/>
      <c r="H21" s="48"/>
      <c r="I21" s="42">
        <f>41199990-23140+61.15</f>
        <v>41176911.149999999</v>
      </c>
      <c r="J21" s="42">
        <f>41200090-23610+61.15</f>
        <v>41176541.149999999</v>
      </c>
      <c r="K21" s="44"/>
      <c r="L21" s="44"/>
      <c r="M21" s="44"/>
      <c r="N21" s="21"/>
      <c r="O21" s="12"/>
      <c r="P21" s="2"/>
      <c r="Q21" s="2"/>
      <c r="R21" s="2"/>
      <c r="S21" s="2"/>
    </row>
    <row r="22" spans="1:19" ht="15.75" customHeight="1" x14ac:dyDescent="0.25">
      <c r="A22" s="5"/>
      <c r="B22" s="45" t="s">
        <v>17</v>
      </c>
      <c r="C22" s="46"/>
      <c r="D22" s="34">
        <v>4</v>
      </c>
      <c r="E22" s="34">
        <v>1</v>
      </c>
      <c r="F22" s="47"/>
      <c r="G22" s="47"/>
      <c r="H22" s="48"/>
      <c r="I22" s="35">
        <v>3276100</v>
      </c>
      <c r="J22" s="35">
        <v>3276100</v>
      </c>
      <c r="K22" s="44"/>
      <c r="L22" s="44"/>
      <c r="M22" s="44"/>
      <c r="N22" s="21"/>
      <c r="O22" s="12"/>
      <c r="P22" s="2"/>
      <c r="Q22" s="2"/>
      <c r="R22" s="2"/>
      <c r="S22" s="2"/>
    </row>
    <row r="23" spans="1:19" ht="15.75" customHeight="1" x14ac:dyDescent="0.25">
      <c r="A23" s="5"/>
      <c r="B23" s="45" t="s">
        <v>16</v>
      </c>
      <c r="C23" s="46"/>
      <c r="D23" s="34">
        <v>4</v>
      </c>
      <c r="E23" s="34">
        <v>8</v>
      </c>
      <c r="F23" s="47"/>
      <c r="G23" s="47"/>
      <c r="H23" s="48"/>
      <c r="I23" s="35">
        <v>14279000</v>
      </c>
      <c r="J23" s="35">
        <v>14279000</v>
      </c>
      <c r="K23" s="44"/>
      <c r="L23" s="44"/>
      <c r="M23" s="44"/>
      <c r="N23" s="21"/>
      <c r="O23" s="12"/>
      <c r="P23" s="2"/>
      <c r="Q23" s="2"/>
      <c r="R23" s="2"/>
      <c r="S23" s="2"/>
    </row>
    <row r="24" spans="1:19" ht="15.75" customHeight="1" x14ac:dyDescent="0.25">
      <c r="A24" s="5"/>
      <c r="B24" s="45" t="s">
        <v>15</v>
      </c>
      <c r="C24" s="46"/>
      <c r="D24" s="34">
        <v>4</v>
      </c>
      <c r="E24" s="34">
        <v>9</v>
      </c>
      <c r="F24" s="47"/>
      <c r="G24" s="47"/>
      <c r="H24" s="48"/>
      <c r="I24" s="42">
        <f>23569990-23140+61.15</f>
        <v>23546911.149999999</v>
      </c>
      <c r="J24" s="42">
        <f>23570090-23610+61.15</f>
        <v>23546541.149999999</v>
      </c>
      <c r="K24" s="44"/>
      <c r="L24" s="44"/>
      <c r="M24" s="44"/>
      <c r="N24" s="21"/>
      <c r="O24" s="12"/>
      <c r="P24" s="2"/>
      <c r="Q24" s="2"/>
      <c r="R24" s="2"/>
      <c r="S24" s="2"/>
    </row>
    <row r="25" spans="1:19" ht="15.75" customHeight="1" x14ac:dyDescent="0.25">
      <c r="A25" s="5"/>
      <c r="B25" s="45" t="s">
        <v>14</v>
      </c>
      <c r="C25" s="46"/>
      <c r="D25" s="34">
        <v>4</v>
      </c>
      <c r="E25" s="34">
        <v>10</v>
      </c>
      <c r="F25" s="47"/>
      <c r="G25" s="47"/>
      <c r="H25" s="48"/>
      <c r="I25" s="35">
        <v>74900</v>
      </c>
      <c r="J25" s="35">
        <v>74900</v>
      </c>
      <c r="K25" s="44"/>
      <c r="L25" s="44"/>
      <c r="M25" s="44"/>
      <c r="N25" s="21"/>
      <c r="O25" s="12"/>
      <c r="P25" s="2"/>
      <c r="Q25" s="2"/>
      <c r="R25" s="2"/>
      <c r="S25" s="2"/>
    </row>
    <row r="26" spans="1:19" ht="15.75" customHeight="1" x14ac:dyDescent="0.25">
      <c r="A26" s="5"/>
      <c r="B26" s="45" t="s">
        <v>13</v>
      </c>
      <c r="C26" s="46"/>
      <c r="D26" s="34">
        <v>5</v>
      </c>
      <c r="E26" s="34" t="s">
        <v>2</v>
      </c>
      <c r="F26" s="47"/>
      <c r="G26" s="47"/>
      <c r="H26" s="48"/>
      <c r="I26" s="42">
        <f>28087119.98+0.02-61.15</f>
        <v>28087058.850000001</v>
      </c>
      <c r="J26" s="42">
        <f>25087959.98+0.02-61.15</f>
        <v>25087898.850000001</v>
      </c>
      <c r="K26" s="44"/>
      <c r="L26" s="44"/>
      <c r="M26" s="44"/>
      <c r="N26" s="21"/>
      <c r="O26" s="12"/>
      <c r="P26" s="2"/>
      <c r="Q26" s="2"/>
      <c r="R26" s="2"/>
      <c r="S26" s="2"/>
    </row>
    <row r="27" spans="1:19" ht="15.75" customHeight="1" x14ac:dyDescent="0.25">
      <c r="A27" s="5"/>
      <c r="B27" s="45" t="s">
        <v>12</v>
      </c>
      <c r="C27" s="46"/>
      <c r="D27" s="34">
        <v>5</v>
      </c>
      <c r="E27" s="34">
        <v>1</v>
      </c>
      <c r="F27" s="47"/>
      <c r="G27" s="47"/>
      <c r="H27" s="48"/>
      <c r="I27" s="35">
        <v>1019500</v>
      </c>
      <c r="J27" s="35">
        <v>1019500</v>
      </c>
      <c r="K27" s="44"/>
      <c r="L27" s="44"/>
      <c r="M27" s="44"/>
      <c r="N27" s="21"/>
      <c r="O27" s="12"/>
      <c r="P27" s="2"/>
      <c r="Q27" s="2"/>
      <c r="R27" s="2"/>
      <c r="S27" s="2"/>
    </row>
    <row r="28" spans="1:19" ht="15.75" customHeight="1" x14ac:dyDescent="0.25">
      <c r="A28" s="5"/>
      <c r="B28" s="45" t="s">
        <v>11</v>
      </c>
      <c r="C28" s="46"/>
      <c r="D28" s="34">
        <v>5</v>
      </c>
      <c r="E28" s="34">
        <v>2</v>
      </c>
      <c r="F28" s="47"/>
      <c r="G28" s="47"/>
      <c r="H28" s="48"/>
      <c r="I28" s="35">
        <v>2400000</v>
      </c>
      <c r="J28" s="35">
        <v>2400000</v>
      </c>
      <c r="K28" s="44"/>
      <c r="L28" s="44"/>
      <c r="M28" s="44"/>
      <c r="N28" s="21"/>
      <c r="O28" s="12"/>
      <c r="P28" s="2"/>
      <c r="Q28" s="2"/>
      <c r="R28" s="2"/>
      <c r="S28" s="2"/>
    </row>
    <row r="29" spans="1:19" ht="15.75" customHeight="1" x14ac:dyDescent="0.25">
      <c r="A29" s="5"/>
      <c r="B29" s="45" t="s">
        <v>10</v>
      </c>
      <c r="C29" s="46"/>
      <c r="D29" s="34">
        <v>5</v>
      </c>
      <c r="E29" s="34">
        <v>3</v>
      </c>
      <c r="F29" s="47"/>
      <c r="G29" s="47"/>
      <c r="H29" s="48"/>
      <c r="I29" s="42">
        <f>24667619.98+0.02-61.15</f>
        <v>24667558.850000001</v>
      </c>
      <c r="J29" s="42">
        <f>21668459.98+0.02-61.15</f>
        <v>21668398.850000001</v>
      </c>
      <c r="K29" s="44"/>
      <c r="L29" s="44"/>
      <c r="M29" s="44"/>
      <c r="N29" s="21"/>
      <c r="O29" s="12"/>
      <c r="P29" s="2"/>
      <c r="Q29" s="2"/>
      <c r="R29" s="2"/>
      <c r="S29" s="2"/>
    </row>
    <row r="30" spans="1:19" ht="15.75" customHeight="1" x14ac:dyDescent="0.25">
      <c r="A30" s="5"/>
      <c r="B30" s="45" t="s">
        <v>9</v>
      </c>
      <c r="C30" s="46"/>
      <c r="D30" s="34">
        <v>8</v>
      </c>
      <c r="E30" s="34" t="s">
        <v>2</v>
      </c>
      <c r="F30" s="47"/>
      <c r="G30" s="47"/>
      <c r="H30" s="48"/>
      <c r="I30" s="35">
        <v>6593700</v>
      </c>
      <c r="J30" s="35">
        <v>6593700</v>
      </c>
      <c r="K30" s="44"/>
      <c r="L30" s="44"/>
      <c r="M30" s="44"/>
      <c r="N30" s="21"/>
      <c r="O30" s="12"/>
      <c r="P30" s="2"/>
      <c r="Q30" s="2"/>
      <c r="R30" s="2"/>
      <c r="S30" s="2"/>
    </row>
    <row r="31" spans="1:19" ht="15.75" customHeight="1" x14ac:dyDescent="0.25">
      <c r="A31" s="5"/>
      <c r="B31" s="45" t="s">
        <v>8</v>
      </c>
      <c r="C31" s="46"/>
      <c r="D31" s="34">
        <v>8</v>
      </c>
      <c r="E31" s="34">
        <v>1</v>
      </c>
      <c r="F31" s="47"/>
      <c r="G31" s="47"/>
      <c r="H31" s="48"/>
      <c r="I31" s="35">
        <v>6593700</v>
      </c>
      <c r="J31" s="35">
        <v>6593700</v>
      </c>
      <c r="K31" s="44"/>
      <c r="L31" s="44"/>
      <c r="M31" s="44"/>
      <c r="N31" s="21"/>
      <c r="O31" s="12"/>
      <c r="P31" s="2"/>
      <c r="Q31" s="2"/>
      <c r="R31" s="2"/>
      <c r="S31" s="2"/>
    </row>
    <row r="32" spans="1:19" ht="15.75" customHeight="1" x14ac:dyDescent="0.25">
      <c r="A32" s="5"/>
      <c r="B32" s="45" t="s">
        <v>7</v>
      </c>
      <c r="C32" s="46"/>
      <c r="D32" s="34">
        <v>10</v>
      </c>
      <c r="E32" s="34" t="s">
        <v>2</v>
      </c>
      <c r="F32" s="47"/>
      <c r="G32" s="47"/>
      <c r="H32" s="48"/>
      <c r="I32" s="35">
        <v>432000</v>
      </c>
      <c r="J32" s="35">
        <v>432000</v>
      </c>
      <c r="K32" s="44"/>
      <c r="L32" s="44"/>
      <c r="M32" s="44"/>
      <c r="N32" s="21"/>
      <c r="O32" s="12"/>
      <c r="P32" s="2"/>
      <c r="Q32" s="2"/>
      <c r="R32" s="2"/>
      <c r="S32" s="2"/>
    </row>
    <row r="33" spans="1:19" ht="15.75" customHeight="1" x14ac:dyDescent="0.25">
      <c r="A33" s="5"/>
      <c r="B33" s="45" t="s">
        <v>6</v>
      </c>
      <c r="C33" s="46"/>
      <c r="D33" s="34">
        <v>10</v>
      </c>
      <c r="E33" s="34">
        <v>1</v>
      </c>
      <c r="F33" s="47"/>
      <c r="G33" s="47"/>
      <c r="H33" s="48"/>
      <c r="I33" s="35">
        <v>432000</v>
      </c>
      <c r="J33" s="35">
        <v>432000</v>
      </c>
      <c r="K33" s="44"/>
      <c r="L33" s="44"/>
      <c r="M33" s="44"/>
      <c r="N33" s="21"/>
      <c r="O33" s="12"/>
      <c r="P33" s="2"/>
      <c r="Q33" s="2"/>
      <c r="R33" s="2"/>
      <c r="S33" s="2"/>
    </row>
    <row r="34" spans="1:19" ht="15.75" customHeight="1" x14ac:dyDescent="0.25">
      <c r="A34" s="5"/>
      <c r="B34" s="45" t="s">
        <v>5</v>
      </c>
      <c r="C34" s="46"/>
      <c r="D34" s="34">
        <v>11</v>
      </c>
      <c r="E34" s="34" t="s">
        <v>2</v>
      </c>
      <c r="F34" s="47"/>
      <c r="G34" s="47"/>
      <c r="H34" s="48"/>
      <c r="I34" s="35">
        <v>90860</v>
      </c>
      <c r="J34" s="35">
        <v>90860</v>
      </c>
      <c r="K34" s="44"/>
      <c r="L34" s="44"/>
      <c r="M34" s="44"/>
      <c r="N34" s="21"/>
      <c r="O34" s="12"/>
      <c r="P34" s="2"/>
      <c r="Q34" s="2"/>
      <c r="R34" s="2"/>
      <c r="S34" s="2"/>
    </row>
    <row r="35" spans="1:19" ht="15.75" customHeight="1" x14ac:dyDescent="0.25">
      <c r="A35" s="5"/>
      <c r="B35" s="45" t="s">
        <v>4</v>
      </c>
      <c r="C35" s="46"/>
      <c r="D35" s="34">
        <v>11</v>
      </c>
      <c r="E35" s="34">
        <v>2</v>
      </c>
      <c r="F35" s="47"/>
      <c r="G35" s="47"/>
      <c r="H35" s="48"/>
      <c r="I35" s="35">
        <v>90860</v>
      </c>
      <c r="J35" s="35">
        <v>90860</v>
      </c>
      <c r="K35" s="44"/>
      <c r="L35" s="44"/>
      <c r="M35" s="44"/>
      <c r="N35" s="21"/>
      <c r="O35" s="12"/>
      <c r="P35" s="2"/>
      <c r="Q35" s="2"/>
      <c r="R35" s="2"/>
      <c r="S35" s="2"/>
    </row>
    <row r="36" spans="1:19" ht="15.75" customHeight="1" x14ac:dyDescent="0.25">
      <c r="A36" s="5"/>
      <c r="B36" s="45" t="s">
        <v>3</v>
      </c>
      <c r="C36" s="46"/>
      <c r="D36" s="34">
        <v>12</v>
      </c>
      <c r="E36" s="34" t="s">
        <v>2</v>
      </c>
      <c r="F36" s="47"/>
      <c r="G36" s="47"/>
      <c r="H36" s="48"/>
      <c r="I36" s="35">
        <v>35000</v>
      </c>
      <c r="J36" s="35">
        <v>35000</v>
      </c>
      <c r="K36" s="44"/>
      <c r="L36" s="44"/>
      <c r="M36" s="44"/>
      <c r="N36" s="21"/>
      <c r="O36" s="12"/>
      <c r="P36" s="2"/>
      <c r="Q36" s="2"/>
      <c r="R36" s="2"/>
      <c r="S36" s="2"/>
    </row>
    <row r="37" spans="1:19" ht="30" customHeight="1" x14ac:dyDescent="0.25">
      <c r="A37" s="5"/>
      <c r="B37" s="45" t="s">
        <v>1</v>
      </c>
      <c r="C37" s="46"/>
      <c r="D37" s="34">
        <v>12</v>
      </c>
      <c r="E37" s="34">
        <v>4</v>
      </c>
      <c r="F37" s="47"/>
      <c r="G37" s="47"/>
      <c r="H37" s="48"/>
      <c r="I37" s="35">
        <v>35000</v>
      </c>
      <c r="J37" s="35">
        <v>35000</v>
      </c>
      <c r="K37" s="44"/>
      <c r="L37" s="44"/>
      <c r="M37" s="44"/>
      <c r="N37" s="21"/>
      <c r="O37" s="12"/>
      <c r="P37" s="2"/>
      <c r="Q37" s="2"/>
      <c r="R37" s="2"/>
      <c r="S37" s="2"/>
    </row>
    <row r="38" spans="1:19" ht="18" customHeight="1" x14ac:dyDescent="0.25">
      <c r="A38" s="4"/>
      <c r="B38" s="36" t="s">
        <v>0</v>
      </c>
      <c r="C38" s="37"/>
      <c r="D38" s="38"/>
      <c r="E38" s="38"/>
      <c r="F38" s="39">
        <v>0</v>
      </c>
      <c r="G38" s="39">
        <v>0</v>
      </c>
      <c r="H38" s="40">
        <v>0</v>
      </c>
      <c r="I38" s="41">
        <f>114404779.98-23140+0.02</f>
        <v>114381640</v>
      </c>
      <c r="J38" s="41">
        <f>114405719.98-23610+0.02</f>
        <v>114382110</v>
      </c>
      <c r="K38" s="22">
        <v>0</v>
      </c>
      <c r="L38" s="22">
        <v>0</v>
      </c>
      <c r="M38" s="22"/>
      <c r="N38" s="23"/>
      <c r="O38" s="12"/>
      <c r="P38" s="2"/>
      <c r="Q38" s="2"/>
      <c r="R38" s="2"/>
      <c r="S38" s="2"/>
    </row>
    <row r="39" spans="1:19" ht="12.75" customHeight="1" x14ac:dyDescent="0.2">
      <c r="A39" s="2"/>
      <c r="B39" s="2"/>
      <c r="C39" s="2"/>
      <c r="D39" s="2"/>
      <c r="E39" s="2"/>
      <c r="F39" s="3"/>
      <c r="G39" s="3"/>
      <c r="H39" s="3"/>
      <c r="I39" s="2"/>
      <c r="J39" s="2"/>
      <c r="K39" s="2"/>
      <c r="L39" s="2"/>
      <c r="M39" s="2"/>
      <c r="N39" s="2"/>
      <c r="O39" s="2"/>
      <c r="P39" s="2"/>
      <c r="Q39" s="2"/>
      <c r="R39" s="2"/>
      <c r="S39" s="1"/>
    </row>
  </sheetData>
  <mergeCells count="80">
    <mergeCell ref="B7:O7"/>
    <mergeCell ref="B35:C35"/>
    <mergeCell ref="F35:H35"/>
    <mergeCell ref="K35:M35"/>
    <mergeCell ref="B37:C37"/>
    <mergeCell ref="F37:H37"/>
    <mergeCell ref="K37:M37"/>
    <mergeCell ref="B36:C36"/>
    <mergeCell ref="F36:H36"/>
    <mergeCell ref="K36:M36"/>
    <mergeCell ref="B31:C31"/>
    <mergeCell ref="F31:H31"/>
    <mergeCell ref="K31:M31"/>
    <mergeCell ref="B33:C33"/>
    <mergeCell ref="F33:H33"/>
    <mergeCell ref="K33:M33"/>
    <mergeCell ref="B27:C27"/>
    <mergeCell ref="F27:H27"/>
    <mergeCell ref="K27:M27"/>
    <mergeCell ref="F29:H29"/>
    <mergeCell ref="K29:M29"/>
    <mergeCell ref="B24:C24"/>
    <mergeCell ref="F24:H24"/>
    <mergeCell ref="K24:M24"/>
    <mergeCell ref="B25:C25"/>
    <mergeCell ref="F25:H25"/>
    <mergeCell ref="K25:M25"/>
    <mergeCell ref="K22:M22"/>
    <mergeCell ref="F21:H21"/>
    <mergeCell ref="K21:M21"/>
    <mergeCell ref="B23:C23"/>
    <mergeCell ref="F23:H23"/>
    <mergeCell ref="K23:M23"/>
    <mergeCell ref="B26:C26"/>
    <mergeCell ref="F26:H26"/>
    <mergeCell ref="K26:M26"/>
    <mergeCell ref="B15:C15"/>
    <mergeCell ref="F15:H15"/>
    <mergeCell ref="K15:M15"/>
    <mergeCell ref="B16:C16"/>
    <mergeCell ref="F16:H16"/>
    <mergeCell ref="K16:M16"/>
    <mergeCell ref="F18:H18"/>
    <mergeCell ref="K18:M18"/>
    <mergeCell ref="B20:C20"/>
    <mergeCell ref="F20:H20"/>
    <mergeCell ref="K20:M20"/>
    <mergeCell ref="B22:C22"/>
    <mergeCell ref="F22:H22"/>
    <mergeCell ref="B32:C32"/>
    <mergeCell ref="F32:H32"/>
    <mergeCell ref="K32:M32"/>
    <mergeCell ref="B34:C34"/>
    <mergeCell ref="F34:H34"/>
    <mergeCell ref="K34:M34"/>
    <mergeCell ref="B19:C19"/>
    <mergeCell ref="F19:H19"/>
    <mergeCell ref="K19:M19"/>
    <mergeCell ref="B21:C21"/>
    <mergeCell ref="B17:C17"/>
    <mergeCell ref="F17:H17"/>
    <mergeCell ref="K17:M17"/>
    <mergeCell ref="B18:C18"/>
    <mergeCell ref="K30:M30"/>
    <mergeCell ref="B28:C28"/>
    <mergeCell ref="F28:H28"/>
    <mergeCell ref="K28:M28"/>
    <mergeCell ref="B29:C29"/>
    <mergeCell ref="B30:C30"/>
    <mergeCell ref="F30:H30"/>
    <mergeCell ref="B13:C13"/>
    <mergeCell ref="K14:M14"/>
    <mergeCell ref="B14:C14"/>
    <mergeCell ref="F14:H14"/>
    <mergeCell ref="I10:I12"/>
    <mergeCell ref="J10:J12"/>
    <mergeCell ref="F10:F12"/>
    <mergeCell ref="B10:C12"/>
    <mergeCell ref="E10:E12"/>
    <mergeCell ref="D10:D12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4.1.</vt:lpstr>
      <vt:lpstr>'Приложение 4.1.'!Заголовки_для_печати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2020-11-06T08:05:21Z</cp:lastPrinted>
  <dcterms:created xsi:type="dcterms:W3CDTF">2020-10-29T20:44:01Z</dcterms:created>
  <dcterms:modified xsi:type="dcterms:W3CDTF">2020-11-06T08:06:01Z</dcterms:modified>
</cp:coreProperties>
</file>